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E51" i="1" l="1"/>
  <c r="E50" i="1"/>
  <c r="C51" i="1"/>
  <c r="B51" i="1"/>
  <c r="E47" i="1" l="1"/>
  <c r="E43" i="1"/>
  <c r="E44" i="1"/>
  <c r="E45" i="1"/>
  <c r="E46" i="1"/>
  <c r="E48" i="1"/>
  <c r="E49" i="1"/>
  <c r="E41" i="1" l="1"/>
  <c r="D51" i="1" l="1"/>
  <c r="E42" i="1"/>
  <c r="D36" i="1"/>
  <c r="C36" i="1"/>
  <c r="B36" i="1"/>
  <c r="E35" i="1"/>
  <c r="E34" i="1"/>
  <c r="E33" i="1"/>
  <c r="E32" i="1"/>
  <c r="E36" i="1" s="1"/>
  <c r="E31" i="1"/>
  <c r="E30" i="1"/>
  <c r="E29" i="1"/>
  <c r="E28" i="1"/>
  <c r="E27" i="1"/>
  <c r="E26" i="1"/>
  <c r="E25" i="1"/>
  <c r="E24" i="1"/>
  <c r="D16" i="1"/>
  <c r="C16" i="1"/>
  <c r="B16" i="1"/>
  <c r="E15" i="1"/>
  <c r="E14" i="1"/>
  <c r="E13" i="1"/>
  <c r="E12" i="1"/>
  <c r="E11" i="1"/>
  <c r="E10" i="1"/>
  <c r="E9" i="1"/>
  <c r="E8" i="1"/>
  <c r="E7" i="1"/>
  <c r="E6" i="1"/>
  <c r="E16" i="1" s="1"/>
  <c r="E5" i="1"/>
  <c r="E4" i="1"/>
</calcChain>
</file>

<file path=xl/sharedStrings.xml><?xml version="1.0" encoding="utf-8"?>
<sst xmlns="http://schemas.openxmlformats.org/spreadsheetml/2006/main" count="18" uniqueCount="6">
  <si>
    <t>Mes Ano</t>
  </si>
  <si>
    <t>Contratado</t>
  </si>
  <si>
    <t>Recebido</t>
  </si>
  <si>
    <t>Desconto</t>
  </si>
  <si>
    <t>Saldo a receber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</si>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</sst>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rgb="FF1B1B1B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1F5D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 applyFill="0" applyProtection="0"/>
    <xf numFmtId="0" fontId="3" fillId="0" borderId="0"/>
  </cellStyleXfs>
  <cellXfs count="11">
    <xf numFmtId="0" fontId="0" fillId="0" borderId="0" xfId="0"/>
    <xf numFmtId="0" fontId="4" fillId="2" borderId="1" xfId="2" applyFont="1" applyFill="1" applyBorder="1" applyAlignment="1" applyProtection="1">
      <alignment horizontal="center"/>
    </xf>
    <xf numFmtId="0" fontId="3" fillId="0" borderId="1" xfId="2" applyFill="1" applyBorder="1" applyAlignment="1" applyProtection="1">
      <alignment horizontal="left"/>
    </xf>
    <xf numFmtId="0" fontId="3" fillId="0" borderId="1" xfId="2" applyFill="1" applyBorder="1" applyAlignment="1" applyProtection="1">
      <alignment horizontal="right"/>
    </xf>
    <xf numFmtId="4" fontId="3" fillId="0" borderId="1" xfId="2" applyNumberFormat="1" applyFill="1" applyBorder="1" applyAlignment="1" applyProtection="1">
      <alignment horizontal="right"/>
    </xf>
    <xf numFmtId="17" fontId="3" fillId="0" borderId="1" xfId="2" applyNumberFormat="1" applyFill="1" applyBorder="1" applyAlignment="1" applyProtection="1">
      <alignment horizontal="left"/>
    </xf>
    <xf numFmtId="43" fontId="5" fillId="0" borderId="1" xfId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 indent="1"/>
    </xf>
    <xf numFmtId="4" fontId="2" fillId="2" borderId="1" xfId="0" applyNumberFormat="1" applyFont="1" applyFill="1" applyBorder="1"/>
    <xf numFmtId="4" fontId="3" fillId="0" borderId="1" xfId="3" applyNumberFormat="1" applyBorder="1" applyAlignment="1">
      <alignment horizontal="right"/>
    </xf>
    <xf numFmtId="4" fontId="0" fillId="0" borderId="0" xfId="0" applyNumberFormat="1"/>
  </cellXfs>
  <cellStyles count="4">
    <cellStyle name="Normal" xfId="0" builtinId="0"/>
    <cellStyle name="Normal 3" xfId="3"/>
    <cellStyle name="Normal 4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2"/>
  <sheetViews>
    <sheetView tabSelected="1" topLeftCell="A22" workbookViewId="0">
      <selection activeCell="B26" sqref="B26"/>
    </sheetView>
  </sheetViews>
  <sheetFormatPr defaultRowHeight="15" x14ac:dyDescent="0.25"/>
  <cols>
    <col min="1" max="5" width="16.28515625" customWidth="1"/>
  </cols>
  <sheetData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2"/>
      <c r="B3" s="3"/>
      <c r="C3" s="3"/>
      <c r="D3" s="3"/>
      <c r="E3" s="4"/>
    </row>
    <row r="4" spans="1:5" x14ac:dyDescent="0.25">
      <c r="A4" s="5">
        <v>42370</v>
      </c>
      <c r="B4" s="4"/>
      <c r="C4" s="4"/>
      <c r="D4" s="3"/>
      <c r="E4" s="4">
        <f>B4-C4</f>
        <v>0</v>
      </c>
    </row>
    <row r="5" spans="1:5" x14ac:dyDescent="0.25">
      <c r="A5" s="5">
        <v>42401</v>
      </c>
      <c r="B5" s="4"/>
      <c r="C5" s="4"/>
      <c r="D5" s="3"/>
      <c r="E5" s="4">
        <f t="shared" ref="E5:E15" si="0">B5-C5</f>
        <v>0</v>
      </c>
    </row>
    <row r="6" spans="1:5" x14ac:dyDescent="0.25">
      <c r="A6" s="5">
        <v>42430</v>
      </c>
      <c r="B6" s="4"/>
      <c r="C6" s="4"/>
      <c r="D6" s="3"/>
      <c r="E6" s="4">
        <f t="shared" si="0"/>
        <v>0</v>
      </c>
    </row>
    <row r="7" spans="1:5" x14ac:dyDescent="0.25">
      <c r="A7" s="5">
        <v>42461</v>
      </c>
      <c r="B7" s="4"/>
      <c r="C7" s="4"/>
      <c r="D7" s="3"/>
      <c r="E7" s="4">
        <f t="shared" si="0"/>
        <v>0</v>
      </c>
    </row>
    <row r="8" spans="1:5" x14ac:dyDescent="0.25">
      <c r="A8" s="5">
        <v>42491</v>
      </c>
      <c r="B8" s="4"/>
      <c r="C8" s="4"/>
      <c r="D8" s="3"/>
      <c r="E8" s="4">
        <f t="shared" si="0"/>
        <v>0</v>
      </c>
    </row>
    <row r="9" spans="1:5" x14ac:dyDescent="0.25">
      <c r="A9" s="5">
        <v>42522</v>
      </c>
      <c r="B9" s="4"/>
      <c r="C9" s="6"/>
      <c r="D9" s="3"/>
      <c r="E9" s="4">
        <f t="shared" si="0"/>
        <v>0</v>
      </c>
    </row>
    <row r="10" spans="1:5" x14ac:dyDescent="0.25">
      <c r="A10" s="5">
        <v>42552</v>
      </c>
      <c r="B10" s="6">
        <v>637845.92000000004</v>
      </c>
      <c r="C10" s="6">
        <v>637845.92000000004</v>
      </c>
      <c r="D10" s="3"/>
      <c r="E10" s="4">
        <f t="shared" si="0"/>
        <v>0</v>
      </c>
    </row>
    <row r="11" spans="1:5" x14ac:dyDescent="0.25">
      <c r="A11" s="5">
        <v>42583</v>
      </c>
      <c r="B11" s="6">
        <v>454595.92</v>
      </c>
      <c r="C11" s="6">
        <v>454595.92</v>
      </c>
      <c r="D11" s="3"/>
      <c r="E11" s="4">
        <f t="shared" si="0"/>
        <v>0</v>
      </c>
    </row>
    <row r="12" spans="1:5" x14ac:dyDescent="0.25">
      <c r="A12" s="5">
        <v>42614</v>
      </c>
      <c r="B12" s="6">
        <v>425595.92</v>
      </c>
      <c r="C12" s="6">
        <v>425595.92</v>
      </c>
      <c r="D12" s="3"/>
      <c r="E12" s="4">
        <f t="shared" si="0"/>
        <v>0</v>
      </c>
    </row>
    <row r="13" spans="1:5" x14ac:dyDescent="0.25">
      <c r="A13" s="5">
        <v>42644</v>
      </c>
      <c r="B13" s="6">
        <v>425595.92</v>
      </c>
      <c r="C13" s="6">
        <v>425595.92</v>
      </c>
      <c r="D13" s="3"/>
      <c r="E13" s="4">
        <f t="shared" si="0"/>
        <v>0</v>
      </c>
    </row>
    <row r="14" spans="1:5" x14ac:dyDescent="0.25">
      <c r="A14" s="5">
        <v>42675</v>
      </c>
      <c r="B14" s="6">
        <v>425595.92</v>
      </c>
      <c r="C14" s="6">
        <v>425595.92</v>
      </c>
      <c r="D14" s="3"/>
      <c r="E14" s="4">
        <f t="shared" si="0"/>
        <v>0</v>
      </c>
    </row>
    <row r="15" spans="1:5" x14ac:dyDescent="0.25">
      <c r="A15" s="5">
        <v>42705</v>
      </c>
      <c r="B15" s="6">
        <v>427295.92</v>
      </c>
      <c r="C15" s="6">
        <v>427295.92</v>
      </c>
      <c r="D15" s="3"/>
      <c r="E15" s="4">
        <f t="shared" si="0"/>
        <v>0</v>
      </c>
    </row>
    <row r="16" spans="1:5" x14ac:dyDescent="0.25">
      <c r="A16" s="7" t="s">
        <v>5</v>
      </c>
      <c r="B16" s="8">
        <f>SUM(B4:B15)</f>
        <v>2796525.52</v>
      </c>
      <c r="C16" s="8">
        <f>SUM(C4:C15)</f>
        <v>2796525.52</v>
      </c>
      <c r="D16" s="8">
        <f>SUM(D4:D15)</f>
        <v>0</v>
      </c>
      <c r="E16" s="8">
        <f>SUM(E4:E15)</f>
        <v>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  <c r="E22" s="1" t="s">
        <v>4</v>
      </c>
    </row>
    <row r="23" spans="1:5" x14ac:dyDescent="0.25">
      <c r="A23" s="2"/>
      <c r="B23" s="3"/>
      <c r="C23" s="3"/>
      <c r="D23" s="3"/>
      <c r="E23" s="4"/>
    </row>
    <row r="24" spans="1:5" x14ac:dyDescent="0.25">
      <c r="A24" s="5">
        <v>42736</v>
      </c>
      <c r="B24" s="9">
        <v>455207.92</v>
      </c>
      <c r="C24" s="9">
        <v>427295.92</v>
      </c>
      <c r="D24" s="3"/>
      <c r="E24" s="4">
        <f>B24-C24</f>
        <v>27912</v>
      </c>
    </row>
    <row r="25" spans="1:5" x14ac:dyDescent="0.25">
      <c r="A25" s="5">
        <v>42767</v>
      </c>
      <c r="B25" s="9">
        <v>455207.92</v>
      </c>
      <c r="C25" s="9">
        <v>455207.92</v>
      </c>
      <c r="D25" s="3"/>
      <c r="E25" s="4">
        <f t="shared" ref="E25:E35" si="1">B25-C25</f>
        <v>0</v>
      </c>
    </row>
    <row r="26" spans="1:5" x14ac:dyDescent="0.25">
      <c r="A26" s="5">
        <v>42795</v>
      </c>
      <c r="B26" s="9">
        <v>455207.92</v>
      </c>
      <c r="C26" s="9">
        <v>455207.92</v>
      </c>
      <c r="D26" s="3"/>
      <c r="E26" s="4">
        <f t="shared" si="1"/>
        <v>0</v>
      </c>
    </row>
    <row r="27" spans="1:5" x14ac:dyDescent="0.25">
      <c r="A27" s="5">
        <v>42826</v>
      </c>
      <c r="B27" s="9">
        <v>455207.92</v>
      </c>
      <c r="C27" s="9">
        <v>425595.92</v>
      </c>
      <c r="D27" s="3"/>
      <c r="E27" s="4">
        <f t="shared" si="1"/>
        <v>29612</v>
      </c>
    </row>
    <row r="28" spans="1:5" x14ac:dyDescent="0.25">
      <c r="A28" s="5">
        <v>42856</v>
      </c>
      <c r="B28" s="9">
        <v>455207.92</v>
      </c>
      <c r="C28" s="9">
        <v>455207.92</v>
      </c>
      <c r="D28" s="3"/>
      <c r="E28" s="4">
        <f t="shared" si="1"/>
        <v>0</v>
      </c>
    </row>
    <row r="29" spans="1:5" x14ac:dyDescent="0.25">
      <c r="A29" s="5">
        <v>42887</v>
      </c>
      <c r="B29" s="9">
        <v>455207.92</v>
      </c>
      <c r="C29" s="9">
        <v>455207.92</v>
      </c>
      <c r="D29" s="3"/>
      <c r="E29" s="4">
        <f t="shared" si="1"/>
        <v>0</v>
      </c>
    </row>
    <row r="30" spans="1:5" x14ac:dyDescent="0.25">
      <c r="A30" s="5">
        <v>42917</v>
      </c>
      <c r="B30" s="9">
        <v>455207.92</v>
      </c>
      <c r="C30" s="9">
        <v>455207.92</v>
      </c>
      <c r="D30" s="3"/>
      <c r="E30" s="4">
        <f t="shared" si="1"/>
        <v>0</v>
      </c>
    </row>
    <row r="31" spans="1:5" x14ac:dyDescent="0.25">
      <c r="A31" s="5">
        <v>42948</v>
      </c>
      <c r="B31" s="9">
        <v>455207.92</v>
      </c>
      <c r="C31" s="9">
        <v>455207.92</v>
      </c>
      <c r="D31" s="3"/>
      <c r="E31" s="4">
        <f t="shared" si="1"/>
        <v>0</v>
      </c>
    </row>
    <row r="32" spans="1:5" x14ac:dyDescent="0.25">
      <c r="A32" s="5">
        <v>42979</v>
      </c>
      <c r="B32" s="9">
        <v>455207.92</v>
      </c>
      <c r="C32" s="9">
        <v>455207.92</v>
      </c>
      <c r="D32" s="3"/>
      <c r="E32" s="4">
        <f t="shared" si="1"/>
        <v>0</v>
      </c>
    </row>
    <row r="33" spans="1:5" x14ac:dyDescent="0.25">
      <c r="A33" s="5">
        <v>43009</v>
      </c>
      <c r="B33" s="9">
        <v>455207.92</v>
      </c>
      <c r="C33" s="9">
        <v>455207.92</v>
      </c>
      <c r="D33" s="3"/>
      <c r="E33" s="4">
        <f t="shared" si="1"/>
        <v>0</v>
      </c>
    </row>
    <row r="34" spans="1:5" x14ac:dyDescent="0.25">
      <c r="A34" s="5">
        <v>43040</v>
      </c>
      <c r="B34" s="9">
        <v>455207.92</v>
      </c>
      <c r="C34" s="9">
        <v>455207.92</v>
      </c>
      <c r="D34" s="3"/>
      <c r="E34" s="4">
        <f t="shared" si="1"/>
        <v>0</v>
      </c>
    </row>
    <row r="35" spans="1:5" x14ac:dyDescent="0.25">
      <c r="A35" s="5">
        <v>43070</v>
      </c>
      <c r="B35" s="9">
        <v>455207.92</v>
      </c>
      <c r="C35" s="9">
        <v>455207.92</v>
      </c>
      <c r="D35" s="3"/>
      <c r="E35" s="4">
        <f t="shared" si="1"/>
        <v>0</v>
      </c>
    </row>
    <row r="36" spans="1:5" x14ac:dyDescent="0.25">
      <c r="A36" s="7" t="s">
        <v>5</v>
      </c>
      <c r="B36" s="8">
        <f>SUM(B24:B35)</f>
        <v>5462495.04</v>
      </c>
      <c r="C36" s="8">
        <f>SUM(C24:C35)</f>
        <v>5404971.04</v>
      </c>
      <c r="D36" s="8">
        <f>SUM(D24:D35)</f>
        <v>0</v>
      </c>
      <c r="E36" s="8">
        <f>SUM(E24:E35)</f>
        <v>57524</v>
      </c>
    </row>
    <row r="39" spans="1:5" x14ac:dyDescent="0.25">
      <c r="A39" s="1" t="s">
        <v>0</v>
      </c>
      <c r="B39" s="1" t="s">
        <v>1</v>
      </c>
      <c r="C39" s="1" t="s">
        <v>2</v>
      </c>
      <c r="D39" s="1" t="s">
        <v>3</v>
      </c>
      <c r="E39" s="1" t="s">
        <v>4</v>
      </c>
    </row>
    <row r="40" spans="1:5" x14ac:dyDescent="0.25">
      <c r="A40" s="2"/>
      <c r="B40" s="3"/>
      <c r="C40" s="3"/>
      <c r="D40" s="3"/>
      <c r="E40" s="4">
        <v>57524</v>
      </c>
    </row>
    <row r="41" spans="1:5" x14ac:dyDescent="0.25">
      <c r="A41" s="5">
        <v>43101</v>
      </c>
      <c r="B41" s="9">
        <v>455207.92</v>
      </c>
      <c r="C41" s="9"/>
      <c r="D41" s="3"/>
      <c r="E41" s="4">
        <f>B41-C41+E40</f>
        <v>512731.92</v>
      </c>
    </row>
    <row r="42" spans="1:5" x14ac:dyDescent="0.25">
      <c r="A42" s="5">
        <v>43132</v>
      </c>
      <c r="B42" s="9">
        <v>455207.92</v>
      </c>
      <c r="C42" s="9">
        <v>910415.84</v>
      </c>
      <c r="D42" s="3"/>
      <c r="E42" s="4">
        <f t="shared" ref="E42:E50" si="2">B42-C42</f>
        <v>-455207.92</v>
      </c>
    </row>
    <row r="43" spans="1:5" x14ac:dyDescent="0.25">
      <c r="A43" s="5">
        <v>43160</v>
      </c>
      <c r="B43" s="9">
        <v>455207.92</v>
      </c>
      <c r="C43" s="9">
        <v>455207.92</v>
      </c>
      <c r="D43" s="3"/>
      <c r="E43" s="4">
        <f t="shared" si="2"/>
        <v>0</v>
      </c>
    </row>
    <row r="44" spans="1:5" x14ac:dyDescent="0.25">
      <c r="A44" s="5">
        <v>43191</v>
      </c>
      <c r="B44" s="9">
        <v>455207.92</v>
      </c>
      <c r="C44" s="9">
        <v>455207.92</v>
      </c>
      <c r="D44" s="3"/>
      <c r="E44" s="4">
        <f t="shared" si="2"/>
        <v>0</v>
      </c>
    </row>
    <row r="45" spans="1:5" x14ac:dyDescent="0.25">
      <c r="A45" s="5">
        <v>43221</v>
      </c>
      <c r="B45" s="9">
        <v>455207.92</v>
      </c>
      <c r="C45" s="9">
        <v>455207.92</v>
      </c>
      <c r="D45" s="3"/>
      <c r="E45" s="4">
        <f t="shared" si="2"/>
        <v>0</v>
      </c>
    </row>
    <row r="46" spans="1:5" x14ac:dyDescent="0.25">
      <c r="A46" s="5">
        <v>43252</v>
      </c>
      <c r="B46" s="9">
        <v>455207.92</v>
      </c>
      <c r="C46" s="9">
        <v>455207.92</v>
      </c>
      <c r="D46" s="3"/>
      <c r="E46" s="4">
        <f t="shared" si="2"/>
        <v>0</v>
      </c>
    </row>
    <row r="47" spans="1:5" x14ac:dyDescent="0.25">
      <c r="A47" s="5">
        <v>43282</v>
      </c>
      <c r="B47" s="9">
        <v>455207.92</v>
      </c>
      <c r="C47" s="9">
        <v>455207.92</v>
      </c>
      <c r="D47" s="3"/>
      <c r="E47" s="4">
        <f>B47-C47</f>
        <v>0</v>
      </c>
    </row>
    <row r="48" spans="1:5" x14ac:dyDescent="0.25">
      <c r="A48" s="5">
        <v>43313</v>
      </c>
      <c r="B48" s="9">
        <v>455207.92</v>
      </c>
      <c r="C48" s="9">
        <v>455207.92</v>
      </c>
      <c r="D48" s="3"/>
      <c r="E48" s="4">
        <f t="shared" si="2"/>
        <v>0</v>
      </c>
    </row>
    <row r="49" spans="1:5" x14ac:dyDescent="0.25">
      <c r="A49" s="5">
        <v>43344</v>
      </c>
      <c r="B49" s="9">
        <v>455207.92</v>
      </c>
      <c r="C49" s="9">
        <v>455207.92</v>
      </c>
      <c r="D49" s="3"/>
      <c r="E49" s="4">
        <f t="shared" si="2"/>
        <v>0</v>
      </c>
    </row>
    <row r="50" spans="1:5" x14ac:dyDescent="0.25">
      <c r="A50" s="5">
        <v>43374</v>
      </c>
      <c r="B50" s="9">
        <v>455207.92</v>
      </c>
      <c r="C50" s="9">
        <v>455207.92</v>
      </c>
      <c r="D50" s="3"/>
      <c r="E50" s="4">
        <f t="shared" si="2"/>
        <v>0</v>
      </c>
    </row>
    <row r="51" spans="1:5" x14ac:dyDescent="0.25">
      <c r="A51" s="7" t="s">
        <v>5</v>
      </c>
      <c r="B51" s="8">
        <f>SUM(B41:B50)</f>
        <v>4552079.2</v>
      </c>
      <c r="C51" s="8">
        <f>SUM(C41:C50)</f>
        <v>4552079.2</v>
      </c>
      <c r="D51" s="8">
        <f>SUM(D31:D42)</f>
        <v>0</v>
      </c>
      <c r="E51" s="8">
        <f>SUM(E41:E42)</f>
        <v>57524</v>
      </c>
    </row>
    <row r="52" spans="1:5" x14ac:dyDescent="0.25">
      <c r="C52" s="10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Yzzis Nathália Silva dos Santos</dc:creator>
  <cp:lastModifiedBy>Yzzis Nathália Silva dos Santos</cp:lastModifiedBy>
  <dcterms:created xsi:type="dcterms:W3CDTF">2018-05-28T16:15:49Z</dcterms:created>
  <dcterms:modified xsi:type="dcterms:W3CDTF">2018-12-20T21:07:57Z</dcterms:modified>
</cp:coreProperties>
</file>